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<sst xmlns="http://schemas.openxmlformats.org/spreadsheetml/2006/main" count="54" uniqueCount="46">
  <si>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</si>
  <si>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</si>
  <si>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项目名称</t>
  </si>
  <si>
    <t>境外集中输水</t>
  </si>
  <si>
    <t>主管部门</t>
  </si>
  <si>
    <t>北京市水务局</t>
  </si>
  <si>
    <t>实施单位</t>
  </si>
  <si>
    <t>北京市水务资产管理事务中心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</si>
  <si>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</si>
  <si>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</si>
  <si>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</si>
  <si>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</si>
  <si>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</si>
  <si>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</si>
  <si>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</si>
  <si>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</si>
  <si>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</si>
  <si>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</si>
  <si>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</si>
  <si>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</si>
  <si>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</si>
  <si>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</si>
  <si>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</si>
  <si>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通过实施流域生态水量统一调度，完成工作任务。</t>
  </si>
  <si>
    <t>2024年，通过集中输水，有效增加河道基流，进一步提高河湖生态，持续打造水清岸绿景美的永定河绿色生态河流廊道。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</si>
  <si>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</si>
  <si>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</si>
  <si>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</si>
  <si>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</si>
  <si>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</si>
  <si>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</si>
  <si>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</si>
  <si>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产出指标</t>
  </si>
  <si>
    <t>时效
指标</t>
  </si>
  <si>
    <t>指标1：本年调水资金支付进度</t>
  </si>
  <si>
    <t>=100%</t>
  </si>
  <si>
    <t>效益指标</t>
  </si>
  <si>
    <t>可持续影响指标</t>
  </si>
  <si>
    <t>指标1：完成年度水量调度计划，提高河湖生态。</t>
  </si>
  <si>
    <t>按计划完成</t>
  </si>
  <si>
    <t>满意度指标</t>
  </si>
  <si>
    <t>服务对象满意度指标</t>
  </si>
  <si>
    <t>指标1：相关单位对水量调度的满意度</t>
  </si>
  <si>
    <t>≥90%</t>
  </si>
  <si>
    <t>满意，但是满意度调查问题设置可以继续优化。持续加强满意度调查工作。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</si>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</sst>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view="pageBreakPreview" zoomScaleNormal="100" topLeftCell="A11" workbookViewId="0">
      <selection activeCell="H11" sqref="H11:N11"/>
    </sheetView>
  </sheetViews>
  <sheetFormatPr defaultColWidth="9" defaultRowHeight="14"/>
  <cols>
    <col min="1" max="1" width="5.13636363636364" customWidth="1"/>
    <col min="2" max="2" width="6" customWidth="1"/>
    <col min="3" max="3" width="7.72727272727273" customWidth="1"/>
    <col min="5" max="6" width="10" customWidth="1"/>
    <col min="7" max="7" width="7.46363636363636" customWidth="1"/>
    <col min="8" max="8" width="11.7545454545455" customWidth="1"/>
    <col min="9" max="9" width="7" customWidth="1"/>
    <col min="10" max="10" width="4.53636363636364" customWidth="1"/>
    <col min="11" max="11" width="3.90909090909091" customWidth="1"/>
    <col min="12" max="12" width="4" customWidth="1"/>
    <col min="13" max="13" width="4.90909090909091" customWidth="1"/>
    <col min="14" max="14" width="10.945454545454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/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f>SUM(E7:E9)</f>
        <v>31900</v>
      </c>
      <c r="F6" s="8">
        <f>SUM(F7:G9)</f>
        <v>38297.142869</v>
      </c>
      <c r="G6" s="8">
        <f t="shared" ref="E6:I6" si="0">SUM(G7:G9)</f>
        <v>0</v>
      </c>
      <c r="H6" s="8">
        <f>SUM(H7:I9)</f>
        <v>38297.142869</v>
      </c>
      <c r="I6" s="8">
        <f t="shared" si="0"/>
        <v>0</v>
      </c>
      <c r="J6" s="4">
        <v>10</v>
      </c>
      <c r="K6" s="4"/>
      <c r="L6" s="16">
        <f t="shared" ref="L6:L9" si="1">ROUND(H6/F6,4)</f>
        <v>1</v>
      </c>
      <c r="M6" s="16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7">
        <v>31900</v>
      </c>
      <c r="F7" s="8">
        <v>38297.142869</v>
      </c>
      <c r="G7" s="8"/>
      <c r="H7" s="8">
        <v>38297.142869</v>
      </c>
      <c r="I7" s="8"/>
      <c r="J7" s="4" t="s">
        <v>17</v>
      </c>
      <c r="K7" s="4"/>
      <c r="L7" s="16">
        <f t="shared" si="1"/>
        <v>1</v>
      </c>
      <c r="M7" s="16"/>
      <c r="N7" s="4" t="s">
        <v>17</v>
      </c>
    </row>
    <row r="8" ht="32" customHeight="1" spans="1:14">
      <c r="A8" s="4"/>
      <c r="B8" s="4"/>
      <c r="C8" s="4" t="s">
        <v>18</v>
      </c>
      <c r="D8" s="4"/>
      <c r="E8" s="7"/>
      <c r="F8" s="7"/>
      <c r="G8" s="7"/>
      <c r="H8" s="8"/>
      <c r="I8" s="8"/>
      <c r="J8" s="4" t="s">
        <v>17</v>
      </c>
      <c r="K8" s="4"/>
      <c r="L8" s="16"/>
      <c r="M8" s="16"/>
      <c r="N8" s="4" t="s">
        <v>17</v>
      </c>
    </row>
    <row r="9" ht="26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16"/>
      <c r="M9" s="16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17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" customHeight="1" spans="1:14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32" customHeight="1" spans="1:14">
      <c r="A13" s="9"/>
      <c r="B13" s="10" t="s">
        <v>32</v>
      </c>
      <c r="C13" s="4" t="s">
        <v>33</v>
      </c>
      <c r="D13" s="11" t="s">
        <v>34</v>
      </c>
      <c r="E13" s="11"/>
      <c r="F13" s="11"/>
      <c r="G13" s="12" t="s">
        <v>35</v>
      </c>
      <c r="H13" s="13">
        <v>1</v>
      </c>
      <c r="I13" s="4">
        <v>60</v>
      </c>
      <c r="J13" s="4"/>
      <c r="K13" s="4">
        <v>60</v>
      </c>
      <c r="L13" s="4"/>
      <c r="M13" s="4"/>
      <c r="N13" s="4"/>
    </row>
    <row r="14" ht="54" customHeight="1" spans="1:14">
      <c r="A14" s="9"/>
      <c r="B14" s="4" t="s">
        <v>36</v>
      </c>
      <c r="C14" s="4" t="s">
        <v>37</v>
      </c>
      <c r="D14" s="11" t="s">
        <v>38</v>
      </c>
      <c r="E14" s="11"/>
      <c r="F14" s="11"/>
      <c r="G14" s="4" t="s">
        <v>39</v>
      </c>
      <c r="H14" s="4" t="s">
        <v>39</v>
      </c>
      <c r="I14" s="4">
        <v>20</v>
      </c>
      <c r="J14" s="4"/>
      <c r="K14" s="4">
        <v>20</v>
      </c>
      <c r="L14" s="4"/>
      <c r="M14" s="4"/>
      <c r="N14" s="4"/>
    </row>
    <row r="15" ht="75" customHeight="1" spans="1:14">
      <c r="A15" s="9"/>
      <c r="B15" s="4" t="s">
        <v>40</v>
      </c>
      <c r="C15" s="4" t="s">
        <v>41</v>
      </c>
      <c r="D15" s="11" t="s">
        <v>42</v>
      </c>
      <c r="E15" s="11"/>
      <c r="F15" s="11"/>
      <c r="G15" s="4" t="s">
        <v>43</v>
      </c>
      <c r="H15" s="13">
        <v>1</v>
      </c>
      <c r="I15" s="4">
        <v>10</v>
      </c>
      <c r="J15" s="4"/>
      <c r="K15" s="4">
        <v>8</v>
      </c>
      <c r="L15" s="4"/>
      <c r="M15" s="4" t="s">
        <v>44</v>
      </c>
      <c r="N15" s="4"/>
    </row>
    <row r="16" spans="1:14">
      <c r="A16" s="14" t="s">
        <v>45</v>
      </c>
      <c r="B16" s="14"/>
      <c r="C16" s="14"/>
      <c r="D16" s="14"/>
      <c r="E16" s="14"/>
      <c r="F16" s="14"/>
      <c r="G16" s="14"/>
      <c r="H16" s="14"/>
      <c r="I16" s="14">
        <v>100</v>
      </c>
      <c r="J16" s="14"/>
      <c r="K16" s="14">
        <f>SUM(K13:L15,N6)</f>
        <v>98</v>
      </c>
      <c r="L16" s="14"/>
      <c r="M16" s="17"/>
      <c r="N16" s="17"/>
    </row>
    <row r="17" ht="176" customHeight="1" spans="1:14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</sheetData>
  <mergeCells count="6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A16:H16"/>
    <mergeCell ref="I16:J16"/>
    <mergeCell ref="K16:L16"/>
    <mergeCell ref="M16:N16"/>
    <mergeCell ref="A17:N17"/>
    <mergeCell ref="A10:A11"/>
    <mergeCell ref="A12:A15"/>
    <mergeCell ref="A5:B9"/>
  </mergeCells>
  <pageMargins left="0.0784722222222222" right="0.118055555555556" top="0.118055555555556" bottom="0.0784722222222222" header="0.118055555555556" footer="0.196527777777778"/>
  <pageSetup paperSize="9" orientation="portrait"/>
  <headerFooter/>
  <ignoredErrors>
    <ignoredError sqref="F6 H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2022-03-20T01:44:00Z</dcterms:created>
  <dcterms:modified xsi:type="dcterms:W3CDTF">2025-08-25T09:53:45Z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97F17B4BDED9589B0AFEA768DFE5B3B9_43</vt:lpwstr>
  </property>
</Properties>
</file>